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735"/>
  </bookViews>
  <sheets>
    <sheet name="EKI, JR i GRAĐ." sheetId="6" r:id="rId1"/>
  </sheets>
  <definedNames>
    <definedName name="_xlnm.Print_Area" localSheetId="0">'EKI, JR i GRAĐ.'!$A$1:$H$69</definedName>
    <definedName name="_xlnm.Print_Titles" localSheetId="0">'EKI, JR i GRAĐ.'!$4:$6</definedName>
  </definedNames>
  <calcPr calcId="145621"/>
</workbook>
</file>

<file path=xl/calcChain.xml><?xml version="1.0" encoding="utf-8"?>
<calcChain xmlns="http://schemas.openxmlformats.org/spreadsheetml/2006/main">
  <c r="G52" i="6" l="1"/>
  <c r="G62" i="6" l="1"/>
  <c r="G64" i="6" s="1"/>
  <c r="G50" i="6"/>
  <c r="G48" i="6"/>
  <c r="G46" i="6"/>
  <c r="G44" i="6"/>
  <c r="G42" i="6"/>
  <c r="G36" i="6"/>
  <c r="G27" i="6"/>
  <c r="G26" i="6"/>
  <c r="G25" i="6"/>
  <c r="G22" i="6"/>
  <c r="G15" i="6"/>
  <c r="G54" i="6" l="1"/>
  <c r="G29" i="6"/>
  <c r="G67" i="6" l="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<sst xmlns="http://schemas.openxmlformats.org/spreadsheetml/2006/main" count="65" uniqueCount="45">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</sst>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4">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xf numFmtId="0" fontId="2" fillId="3" borderId="0" xfId="0" applyFont="1" applyFill="1" applyAlignment="1">
      <alignment wrapText="1"/>
    </xf>
  </cellXfs>
  <cellStyles count="20">
    <cellStyle name="Comma" xfId="1" builtinId="3"/>
    <cellStyle name="Excel Built-in Normal" xfId="3"/>
    <cellStyle name="kolona A" xfId="7"/>
    <cellStyle name="Navadno_TUS_Planet popis" xfId="8"/>
    <cellStyle name="Normal" xfId="0" builtinId="0"/>
    <cellStyle name="Normal 10 2 2 2" xfId="13"/>
    <cellStyle name="Normal 2" xfId="10"/>
    <cellStyle name="Normal 2 10 2" xfId="12"/>
    <cellStyle name="Normal 26" xfId="17"/>
    <cellStyle name="Normal 57" xfId="4"/>
    <cellStyle name="Normal 57 3" xfId="18"/>
    <cellStyle name="Normalno 2" xfId="6"/>
    <cellStyle name="Normalno 3 3" xfId="14"/>
    <cellStyle name="Normalno 4" xfId="16"/>
    <cellStyle name="Postotak 2" xfId="19"/>
    <cellStyle name="Stil 1" xfId="5"/>
    <cellStyle name="Stil 1 2" xfId="11"/>
    <cellStyle name="Stil 1 3 3" xfId="15"/>
    <cellStyle name="Style 1" xfId="2"/>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view="pageBreakPreview" topLeftCell="A40" zoomScale="120" zoomScaleNormal="120" zoomScaleSheetLayoutView="120" workbookViewId="0">
      <selection activeCell="C52" sqref="C52"/>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0" t="s">
        <v>11</v>
      </c>
      <c r="B1" s="70"/>
      <c r="C1" s="70"/>
      <c r="D1" s="70"/>
      <c r="E1" s="70"/>
      <c r="F1" s="70"/>
      <c r="G1" s="70"/>
    </row>
    <row r="2" spans="1:8" ht="17.25" customHeight="1">
      <c r="A2" s="70"/>
      <c r="B2" s="70"/>
      <c r="C2" s="70"/>
      <c r="D2" s="70"/>
      <c r="E2" s="70"/>
      <c r="F2" s="70"/>
      <c r="G2" s="70"/>
    </row>
    <row r="3" spans="1:8" ht="15.75">
      <c r="C3" s="6"/>
    </row>
    <row r="4" spans="1:8" ht="22.5" customHeight="1">
      <c r="A4" s="71" t="s">
        <v>0</v>
      </c>
      <c r="B4" s="71"/>
      <c r="C4" s="41" t="s">
        <v>1</v>
      </c>
      <c r="D4" s="41" t="s">
        <v>2</v>
      </c>
      <c r="E4" s="7" t="s">
        <v>3</v>
      </c>
      <c r="F4" s="8" t="s">
        <v>4</v>
      </c>
      <c r="G4" s="7" t="s">
        <v>5</v>
      </c>
      <c r="H4" s="73" t="s">
        <v>44</v>
      </c>
    </row>
    <row r="5" spans="1:8" s="67" customFormat="1" ht="47.25">
      <c r="A5" s="66"/>
      <c r="B5" s="66"/>
      <c r="C5" s="66" t="s">
        <v>43</v>
      </c>
      <c r="D5" s="66"/>
      <c r="E5" s="66"/>
      <c r="F5" s="66"/>
      <c r="G5" s="66"/>
    </row>
    <row r="6" spans="1:8">
      <c r="B6" s="9"/>
      <c r="C6" s="9"/>
      <c r="D6" s="9"/>
      <c r="E6" s="10"/>
      <c r="F6" s="11"/>
      <c r="G6" s="10"/>
    </row>
    <row r="7" spans="1:8">
      <c r="A7" s="72" t="s">
        <v>9</v>
      </c>
      <c r="B7" s="72"/>
      <c r="C7" s="12" t="s">
        <v>13</v>
      </c>
      <c r="D7" s="13"/>
      <c r="E7" s="14"/>
      <c r="F7" s="48"/>
      <c r="G7" s="49"/>
    </row>
    <row r="8" spans="1:8">
      <c r="B8" s="15"/>
      <c r="C8" s="16"/>
      <c r="D8" s="17"/>
      <c r="E8" s="18"/>
      <c r="F8" s="50"/>
      <c r="G8" s="51"/>
    </row>
    <row r="9" spans="1:8">
      <c r="A9" s="72" t="s">
        <v>12</v>
      </c>
      <c r="B9" s="72"/>
      <c r="C9" s="12" t="s">
        <v>33</v>
      </c>
      <c r="D9" s="13"/>
      <c r="E9" s="14"/>
      <c r="F9" s="52"/>
      <c r="G9" s="53"/>
    </row>
    <row r="10" spans="1:8">
      <c r="B10" s="15"/>
      <c r="C10" s="16"/>
      <c r="D10" s="13"/>
      <c r="E10" s="14"/>
      <c r="F10" s="52"/>
      <c r="G10" s="54"/>
    </row>
    <row r="11" spans="1:8">
      <c r="A11" s="19" t="str">
        <f>$A$9</f>
        <v xml:space="preserve">1. </v>
      </c>
      <c r="B11" s="20">
        <f>COUNTA($A$10:A11)</f>
        <v>1</v>
      </c>
      <c r="C11" s="21" t="s">
        <v>14</v>
      </c>
      <c r="D11" s="13"/>
      <c r="E11" s="14"/>
      <c r="F11" s="52"/>
      <c r="G11" s="54"/>
    </row>
    <row r="12" spans="1:8">
      <c r="A12" s="19"/>
      <c r="B12" s="22"/>
      <c r="C12" s="21" t="s">
        <v>15</v>
      </c>
      <c r="D12" s="13"/>
      <c r="E12" s="14"/>
      <c r="F12" s="52"/>
      <c r="G12" s="53"/>
    </row>
    <row r="13" spans="1:8" ht="153">
      <c r="A13" s="19"/>
      <c r="B13" s="22"/>
      <c r="C13" s="21" t="s">
        <v>36</v>
      </c>
      <c r="D13" s="13"/>
      <c r="E13" s="14"/>
      <c r="F13" s="52"/>
      <c r="G13" s="53"/>
    </row>
    <row r="14" spans="1:8">
      <c r="A14" s="19"/>
      <c r="B14" s="22"/>
      <c r="C14" s="40" t="s">
        <v>16</v>
      </c>
      <c r="D14" s="13"/>
      <c r="E14" s="14"/>
      <c r="F14" s="52"/>
      <c r="G14" s="53"/>
    </row>
    <row r="15" spans="1:8" s="45" customFormat="1">
      <c r="A15" s="19"/>
      <c r="B15" s="22"/>
      <c r="C15" s="21" t="s">
        <v>39</v>
      </c>
      <c r="D15" s="13" t="s">
        <v>7</v>
      </c>
      <c r="E15" s="14">
        <v>250</v>
      </c>
      <c r="F15" s="52"/>
      <c r="G15" s="55">
        <f>E15*F15</f>
        <v>0</v>
      </c>
    </row>
    <row r="16" spans="1:8">
      <c r="A16" s="19"/>
      <c r="B16" s="22"/>
      <c r="C16" s="21"/>
      <c r="D16" s="13"/>
      <c r="E16" s="14"/>
      <c r="F16" s="52"/>
      <c r="G16" s="53"/>
    </row>
    <row r="17" spans="1:7">
      <c r="A17" s="19" t="str">
        <f>$A$9</f>
        <v xml:space="preserve">1. </v>
      </c>
      <c r="B17" s="20">
        <f>COUNTA($A$10:A17)</f>
        <v>2</v>
      </c>
      <c r="C17" s="21" t="s">
        <v>14</v>
      </c>
      <c r="D17" s="13"/>
      <c r="E17" s="14"/>
      <c r="F17" s="52"/>
      <c r="G17" s="53"/>
    </row>
    <row r="18" spans="1:7">
      <c r="A18" s="19"/>
      <c r="B18" s="22"/>
      <c r="C18" s="21"/>
      <c r="D18" s="13"/>
      <c r="E18" s="14"/>
      <c r="F18" s="52"/>
      <c r="G18" s="53"/>
    </row>
    <row r="19" spans="1:7">
      <c r="A19" s="19"/>
      <c r="B19" s="22"/>
      <c r="C19" s="21" t="s">
        <v>15</v>
      </c>
      <c r="D19" s="13"/>
      <c r="E19" s="14"/>
      <c r="F19" s="52"/>
      <c r="G19" s="53"/>
    </row>
    <row r="20" spans="1:7" ht="153">
      <c r="A20" s="19"/>
      <c r="B20" s="22"/>
      <c r="C20" s="21" t="s">
        <v>37</v>
      </c>
      <c r="D20" s="13"/>
      <c r="E20" s="14"/>
      <c r="F20" s="52"/>
      <c r="G20" s="53"/>
    </row>
    <row r="21" spans="1:7">
      <c r="A21" s="19"/>
      <c r="B21" s="22"/>
      <c r="C21" s="40" t="s">
        <v>16</v>
      </c>
      <c r="D21" s="13"/>
      <c r="E21" s="14"/>
      <c r="F21" s="52"/>
      <c r="G21" s="53"/>
    </row>
    <row r="22" spans="1:7">
      <c r="A22" s="19"/>
      <c r="B22" s="22"/>
      <c r="C22" s="21" t="s">
        <v>38</v>
      </c>
      <c r="D22" s="13" t="s">
        <v>7</v>
      </c>
      <c r="E22" s="14">
        <v>18</v>
      </c>
      <c r="F22" s="52"/>
      <c r="G22" s="55">
        <f>E22*F22</f>
        <v>0</v>
      </c>
    </row>
    <row r="23" spans="1:7">
      <c r="A23" s="19"/>
      <c r="B23" s="22"/>
      <c r="C23" s="21"/>
      <c r="D23" s="13"/>
      <c r="E23" s="14"/>
      <c r="F23" s="52"/>
      <c r="G23" s="53"/>
    </row>
    <row r="24" spans="1:7" ht="25.5">
      <c r="A24" s="19" t="str">
        <f>$A$9</f>
        <v xml:space="preserve">1. </v>
      </c>
      <c r="B24" s="20">
        <f>COUNTA($A$10:A24)</f>
        <v>3</v>
      </c>
      <c r="C24" s="21" t="s">
        <v>20</v>
      </c>
      <c r="D24" s="13"/>
      <c r="E24" s="14"/>
      <c r="F24" s="52"/>
      <c r="G24" s="53"/>
    </row>
    <row r="25" spans="1:7" s="45" customFormat="1">
      <c r="A25" s="19"/>
      <c r="B25" s="22"/>
      <c r="C25" s="21" t="s">
        <v>17</v>
      </c>
      <c r="D25" s="13" t="s">
        <v>6</v>
      </c>
      <c r="E25" s="14">
        <v>1</v>
      </c>
      <c r="F25" s="52"/>
      <c r="G25" s="55">
        <f t="shared" ref="G25:G27" si="0">E25*F25</f>
        <v>0</v>
      </c>
    </row>
    <row r="26" spans="1:7">
      <c r="A26" s="19"/>
      <c r="B26" s="22"/>
      <c r="C26" s="21" t="s">
        <v>18</v>
      </c>
      <c r="D26" s="13" t="s">
        <v>6</v>
      </c>
      <c r="E26" s="14">
        <v>5</v>
      </c>
      <c r="F26" s="52"/>
      <c r="G26" s="55">
        <f t="shared" si="0"/>
        <v>0</v>
      </c>
    </row>
    <row r="27" spans="1:7">
      <c r="A27" s="19"/>
      <c r="B27" s="22"/>
      <c r="C27" s="21" t="s">
        <v>19</v>
      </c>
      <c r="D27" s="13" t="s">
        <v>6</v>
      </c>
      <c r="E27" s="14">
        <v>1</v>
      </c>
      <c r="F27" s="52"/>
      <c r="G27" s="55">
        <f t="shared" si="0"/>
        <v>0</v>
      </c>
    </row>
    <row r="28" spans="1:7">
      <c r="A28" s="19"/>
      <c r="B28" s="22"/>
      <c r="C28" s="43"/>
      <c r="D28" s="32"/>
      <c r="E28" s="33"/>
      <c r="F28" s="56"/>
      <c r="G28" s="57"/>
    </row>
    <row r="29" spans="1:7">
      <c r="A29" s="19"/>
      <c r="B29" s="22"/>
      <c r="C29" s="42" t="s">
        <v>34</v>
      </c>
      <c r="D29" s="4"/>
      <c r="F29" s="58"/>
      <c r="G29" s="58">
        <f>SUM(G14:G27)</f>
        <v>0</v>
      </c>
    </row>
    <row r="30" spans="1:7">
      <c r="A30" s="19"/>
      <c r="B30" s="22"/>
      <c r="C30" s="23"/>
      <c r="D30" s="4"/>
      <c r="F30" s="58"/>
      <c r="G30" s="58"/>
    </row>
    <row r="31" spans="1:7">
      <c r="A31" s="19"/>
      <c r="B31" s="22"/>
      <c r="C31" s="23"/>
      <c r="D31" s="4"/>
      <c r="F31" s="58"/>
      <c r="G31" s="58"/>
    </row>
    <row r="32" spans="1:7">
      <c r="A32" s="72" t="s">
        <v>22</v>
      </c>
      <c r="B32" s="72"/>
      <c r="C32" s="12" t="s">
        <v>21</v>
      </c>
      <c r="D32" s="4"/>
      <c r="F32" s="58"/>
      <c r="G32" s="58"/>
    </row>
    <row r="33" spans="1:10">
      <c r="B33" s="15"/>
      <c r="C33" s="16"/>
      <c r="D33" s="4"/>
      <c r="F33" s="58"/>
      <c r="G33" s="58"/>
    </row>
    <row r="34" spans="1:10">
      <c r="A34" s="19"/>
      <c r="B34" s="22"/>
      <c r="C34" s="23"/>
      <c r="D34" s="4"/>
      <c r="F34" s="58"/>
      <c r="G34" s="58"/>
    </row>
    <row r="35" spans="1:10" ht="63.75">
      <c r="A35" s="19" t="str">
        <f>$A$32</f>
        <v xml:space="preserve">2. </v>
      </c>
      <c r="B35" s="20">
        <f>COUNTA($A$34:A36)</f>
        <v>1</v>
      </c>
      <c r="C35" s="21" t="s">
        <v>23</v>
      </c>
      <c r="D35" s="13"/>
      <c r="E35" s="14"/>
      <c r="F35" s="52"/>
      <c r="G35" s="53"/>
    </row>
    <row r="36" spans="1:10" s="45" customFormat="1">
      <c r="A36" s="19"/>
      <c r="B36" s="22"/>
      <c r="C36" s="23" t="s">
        <v>24</v>
      </c>
      <c r="D36" s="13" t="s">
        <v>6</v>
      </c>
      <c r="E36" s="14">
        <v>18</v>
      </c>
      <c r="F36" s="52"/>
      <c r="G36" s="55">
        <f>E36*F36</f>
        <v>0</v>
      </c>
      <c r="I36" s="46"/>
      <c r="J36" s="46"/>
    </row>
    <row r="37" spans="1:10" s="45" customFormat="1">
      <c r="A37" s="19"/>
      <c r="B37" s="22"/>
      <c r="C37" s="23"/>
      <c r="D37" s="47"/>
      <c r="E37" s="47"/>
      <c r="F37" s="59"/>
      <c r="G37" s="59"/>
    </row>
    <row r="38" spans="1:10" s="45" customFormat="1">
      <c r="A38" s="19" t="str">
        <f>$A$32</f>
        <v xml:space="preserve">2. </v>
      </c>
      <c r="B38" s="20">
        <f>COUNTA($A$34:A38)</f>
        <v>2</v>
      </c>
      <c r="C38" s="21" t="s">
        <v>25</v>
      </c>
      <c r="D38" s="13"/>
      <c r="E38" s="14"/>
      <c r="F38" s="59"/>
      <c r="G38" s="59"/>
    </row>
    <row r="39" spans="1:10" s="45" customFormat="1">
      <c r="A39" s="19"/>
      <c r="B39" s="22"/>
      <c r="C39" s="23" t="s">
        <v>15</v>
      </c>
      <c r="D39" s="47"/>
      <c r="E39" s="47"/>
      <c r="F39" s="59"/>
      <c r="G39" s="59"/>
    </row>
    <row r="40" spans="1:10" s="45" customFormat="1" ht="140.25">
      <c r="A40" s="19"/>
      <c r="B40" s="22"/>
      <c r="C40" s="21" t="s">
        <v>40</v>
      </c>
      <c r="D40" s="47"/>
      <c r="E40" s="47"/>
      <c r="F40" s="59"/>
      <c r="G40" s="59"/>
    </row>
    <row r="41" spans="1:10" s="45" customFormat="1">
      <c r="A41" s="19"/>
      <c r="B41" s="22"/>
      <c r="C41" s="38" t="s">
        <v>16</v>
      </c>
      <c r="D41" s="47"/>
      <c r="E41" s="47"/>
      <c r="F41" s="59"/>
      <c r="G41" s="59"/>
    </row>
    <row r="42" spans="1:10" s="45" customFormat="1">
      <c r="A42" s="19"/>
      <c r="B42" s="22"/>
      <c r="C42" s="23" t="s">
        <v>38</v>
      </c>
      <c r="D42" s="13" t="s">
        <v>7</v>
      </c>
      <c r="E42" s="14">
        <v>520</v>
      </c>
      <c r="F42" s="52"/>
      <c r="G42" s="55">
        <f>E42*F42</f>
        <v>0</v>
      </c>
    </row>
    <row r="43" spans="1:10" s="45" customFormat="1">
      <c r="A43" s="19"/>
      <c r="B43" s="22"/>
      <c r="C43" s="23"/>
      <c r="D43" s="47"/>
      <c r="E43" s="47"/>
      <c r="F43" s="59"/>
      <c r="G43" s="59"/>
    </row>
    <row r="44" spans="1:10" s="45" customFormat="1" ht="102">
      <c r="A44" s="19" t="str">
        <f>$A$32</f>
        <v xml:space="preserve">2. </v>
      </c>
      <c r="B44" s="20">
        <f>COUNTA($A$34:A45)</f>
        <v>3</v>
      </c>
      <c r="C44" s="21" t="s">
        <v>41</v>
      </c>
      <c r="D44" s="13" t="s">
        <v>6</v>
      </c>
      <c r="E44" s="14">
        <v>18</v>
      </c>
      <c r="F44" s="52"/>
      <c r="G44" s="55">
        <f>E44*F44</f>
        <v>0</v>
      </c>
      <c r="I44" s="46"/>
      <c r="J44" s="46"/>
    </row>
    <row r="45" spans="1:10">
      <c r="A45" s="19"/>
      <c r="B45" s="22"/>
      <c r="C45" s="23"/>
      <c r="D45" s="13"/>
      <c r="E45" s="14"/>
      <c r="F45" s="58"/>
      <c r="G45" s="58"/>
    </row>
    <row r="46" spans="1:10" ht="25.5">
      <c r="A46" s="19" t="str">
        <f>$A$32</f>
        <v xml:space="preserve">2. </v>
      </c>
      <c r="B46" s="20">
        <f>COUNTA($A$34:A47)</f>
        <v>4</v>
      </c>
      <c r="C46" s="21" t="s">
        <v>26</v>
      </c>
      <c r="D46" s="13" t="s">
        <v>6</v>
      </c>
      <c r="E46" s="14">
        <v>3</v>
      </c>
      <c r="F46" s="52"/>
      <c r="G46" s="55">
        <f>E46*F46</f>
        <v>0</v>
      </c>
    </row>
    <row r="47" spans="1:10">
      <c r="A47" s="19"/>
      <c r="B47" s="22"/>
      <c r="C47" s="23"/>
      <c r="D47" s="4"/>
      <c r="F47" s="58"/>
      <c r="G47" s="58"/>
    </row>
    <row r="48" spans="1:10" ht="25.5">
      <c r="A48" s="19" t="str">
        <f>$A$32</f>
        <v xml:space="preserve">2. </v>
      </c>
      <c r="B48" s="20">
        <f>COUNTA($A$34:A49)</f>
        <v>5</v>
      </c>
      <c r="C48" s="21" t="s">
        <v>27</v>
      </c>
      <c r="D48" s="13" t="s">
        <v>6</v>
      </c>
      <c r="E48" s="14">
        <v>5</v>
      </c>
      <c r="F48" s="52"/>
      <c r="G48" s="55">
        <f>E48*F48</f>
        <v>0</v>
      </c>
    </row>
    <row r="49" spans="1:7">
      <c r="A49" s="19"/>
      <c r="B49" s="22"/>
      <c r="C49" s="23"/>
      <c r="D49" s="4"/>
      <c r="F49" s="58"/>
      <c r="G49" s="58"/>
    </row>
    <row r="50" spans="1:7" ht="25.5">
      <c r="A50" s="19" t="str">
        <f>$A$32</f>
        <v xml:space="preserve">2. </v>
      </c>
      <c r="B50" s="20">
        <f>COUNTA($A$34:A51)</f>
        <v>6</v>
      </c>
      <c r="C50" s="21" t="s">
        <v>28</v>
      </c>
      <c r="D50" s="13" t="s">
        <v>6</v>
      </c>
      <c r="E50" s="14">
        <v>2</v>
      </c>
      <c r="F50" s="52"/>
      <c r="G50" s="55">
        <f>E50*F50</f>
        <v>0</v>
      </c>
    </row>
    <row r="51" spans="1:7">
      <c r="A51" s="19"/>
      <c r="B51" s="22"/>
      <c r="C51" s="23"/>
      <c r="D51" s="4"/>
      <c r="F51" s="58"/>
      <c r="G51" s="58"/>
    </row>
    <row r="52" spans="1:7" ht="89.25">
      <c r="A52" s="19" t="str">
        <f>$A$32</f>
        <v xml:space="preserve">2. </v>
      </c>
      <c r="B52" s="20">
        <f>COUNTA($A$34:A52)</f>
        <v>7</v>
      </c>
      <c r="C52" s="21" t="s">
        <v>42</v>
      </c>
      <c r="D52" s="13" t="s">
        <v>6</v>
      </c>
      <c r="E52" s="14">
        <v>26</v>
      </c>
      <c r="F52" s="53"/>
      <c r="G52" s="55">
        <f>E52*F52</f>
        <v>0</v>
      </c>
    </row>
    <row r="53" spans="1:7">
      <c r="A53" s="19"/>
      <c r="B53" s="22"/>
      <c r="C53" s="23"/>
      <c r="D53" s="4"/>
      <c r="F53" s="58"/>
      <c r="G53" s="58"/>
    </row>
    <row r="54" spans="1:7">
      <c r="A54" s="19"/>
      <c r="B54" s="22"/>
      <c r="C54" s="42" t="s">
        <v>29</v>
      </c>
      <c r="D54" s="4"/>
      <c r="F54" s="58"/>
      <c r="G54" s="55">
        <f>SUM(G35:G52)</f>
        <v>0</v>
      </c>
    </row>
    <row r="55" spans="1:7">
      <c r="A55" s="19"/>
      <c r="B55" s="22"/>
      <c r="C55" s="23"/>
      <c r="D55" s="4"/>
      <c r="F55" s="58"/>
      <c r="G55" s="58"/>
    </row>
    <row r="56" spans="1:7">
      <c r="A56" s="19"/>
      <c r="B56" s="22"/>
      <c r="C56" s="23"/>
      <c r="D56" s="4"/>
      <c r="F56" s="58"/>
      <c r="G56" s="58"/>
    </row>
    <row r="57" spans="1:7">
      <c r="A57" s="68" t="s">
        <v>30</v>
      </c>
      <c r="B57" s="69"/>
      <c r="C57" s="12" t="s">
        <v>32</v>
      </c>
      <c r="D57" s="4"/>
      <c r="F57" s="58"/>
      <c r="G57" s="58"/>
    </row>
    <row r="58" spans="1:7">
      <c r="B58" s="15"/>
      <c r="C58" s="16"/>
      <c r="D58" s="4"/>
      <c r="F58" s="58"/>
      <c r="G58" s="58"/>
    </row>
    <row r="59" spans="1:7">
      <c r="A59" s="19" t="str">
        <f>$A$57</f>
        <v xml:space="preserve">3. </v>
      </c>
      <c r="B59" s="20">
        <f>COUNTA($A$59:A59)</f>
        <v>1</v>
      </c>
      <c r="C59" s="21" t="s">
        <v>31</v>
      </c>
      <c r="D59" s="4"/>
      <c r="F59" s="58"/>
      <c r="G59" s="58"/>
    </row>
    <row r="60" spans="1:7" ht="140.25">
      <c r="A60" s="19"/>
      <c r="B60" s="22"/>
      <c r="C60" s="21" t="s">
        <v>40</v>
      </c>
      <c r="D60" s="4"/>
      <c r="F60" s="58"/>
      <c r="G60" s="58"/>
    </row>
    <row r="61" spans="1:7">
      <c r="A61" s="19"/>
      <c r="B61" s="22"/>
      <c r="C61" s="38" t="s">
        <v>16</v>
      </c>
      <c r="D61" s="4"/>
      <c r="F61" s="58"/>
      <c r="G61" s="58"/>
    </row>
    <row r="62" spans="1:7">
      <c r="A62" s="19"/>
      <c r="B62" s="22"/>
      <c r="C62" s="23" t="s">
        <v>38</v>
      </c>
      <c r="D62" s="13" t="s">
        <v>7</v>
      </c>
      <c r="E62" s="14">
        <v>175</v>
      </c>
      <c r="F62" s="52"/>
      <c r="G62" s="55">
        <f>E62*F62</f>
        <v>0</v>
      </c>
    </row>
    <row r="63" spans="1:7">
      <c r="A63" s="19"/>
      <c r="B63" s="22"/>
      <c r="C63" s="44"/>
      <c r="D63" s="4"/>
      <c r="F63" s="58"/>
      <c r="G63" s="58"/>
    </row>
    <row r="64" spans="1:7">
      <c r="A64" s="19"/>
      <c r="B64" s="22"/>
      <c r="C64" s="42" t="s">
        <v>35</v>
      </c>
      <c r="D64" s="39"/>
      <c r="E64" s="14"/>
      <c r="F64" s="52"/>
      <c r="G64" s="55">
        <f>G62</f>
        <v>0</v>
      </c>
    </row>
    <row r="65" spans="1:7">
      <c r="A65" s="19"/>
      <c r="B65" s="22"/>
      <c r="C65" s="23"/>
      <c r="D65" s="4"/>
      <c r="F65" s="58"/>
      <c r="G65" s="58"/>
    </row>
    <row r="66" spans="1:7">
      <c r="A66" s="19"/>
      <c r="B66" s="22"/>
      <c r="C66" s="23"/>
      <c r="D66" s="4"/>
      <c r="F66" s="58"/>
      <c r="G66" s="58"/>
    </row>
    <row r="67" spans="1:7" s="29" customFormat="1">
      <c r="A67" s="24"/>
      <c r="B67" s="25"/>
      <c r="C67" s="26" t="s">
        <v>10</v>
      </c>
      <c r="D67" s="27"/>
      <c r="E67" s="28"/>
      <c r="F67" s="60"/>
      <c r="G67" s="61">
        <f>G64+G54+G29</f>
        <v>0</v>
      </c>
    </row>
    <row r="68" spans="1:7" s="29" customFormat="1">
      <c r="B68" s="30"/>
      <c r="C68" s="31"/>
      <c r="D68" s="32"/>
      <c r="E68" s="33"/>
      <c r="F68" s="62"/>
      <c r="G68" s="63"/>
    </row>
    <row r="69" spans="1:7" ht="16.5" thickBot="1">
      <c r="A69" s="34"/>
      <c r="B69" s="34"/>
      <c r="C69" s="35" t="s">
        <v>8</v>
      </c>
      <c r="D69" s="36"/>
      <c r="E69" s="37"/>
      <c r="F69" s="64"/>
      <c r="G69" s="65"/>
    </row>
  </sheetData>
  <sheetProtection password="8A5B" sheet="1" objects="1" scenarios="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EKI, JR i GRAĐ.</vt:lpstr>
      <vt:lpstr>'EKI, JR i GRAĐ.'!Print_Area</vt:lpstr>
      <vt:lpstr>'EKI, JR i GRAĐ.'!Print_Titles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Windows User</cp:lastModifiedBy>
  <cp:lastPrinted>2017-12-01T09:25:13Z</cp:lastPrinted>
  <dcterms:created xsi:type="dcterms:W3CDTF">2016-12-11T10:22:18Z</dcterms:created>
  <dcterms:modified xsi:type="dcterms:W3CDTF">2018-07-24T13:06:07Z</dcterms:modified>
</cp:coreProperties>
</file>